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0" windowWidth="19440" windowHeight="12270" activeTab="1"/>
  </bookViews>
  <sheets>
    <sheet name="Логистика" sheetId="5" r:id="rId1"/>
    <sheet name="Условия поставки" sheetId="2" r:id="rId2"/>
  </sheets>
  <definedNames>
    <definedName name="_xlnm._FilterDatabase" localSheetId="0" hidden="1">Логистика!$A$3:$K$30</definedName>
    <definedName name="_xlnm._FilterDatabase" localSheetId="1" hidden="1">'Условия поставки'!$A$3:$E$8</definedName>
  </definedNames>
  <calcPr calcId="125725"/>
</workbook>
</file>

<file path=xl/calcChain.xml><?xml version="1.0" encoding="utf-8"?>
<calcChain xmlns="http://schemas.openxmlformats.org/spreadsheetml/2006/main">
  <c r="K26" i="5"/>
  <c r="K8"/>
  <c r="K17"/>
  <c r="K27"/>
  <c r="K16"/>
  <c r="K20"/>
  <c r="K7"/>
  <c r="K5"/>
  <c r="K15"/>
  <c r="K24"/>
  <c r="K25"/>
  <c r="K21"/>
  <c r="K14"/>
  <c r="K10"/>
  <c r="K11"/>
  <c r="K12"/>
  <c r="K9"/>
  <c r="K29"/>
  <c r="K23"/>
  <c r="K22"/>
  <c r="K13"/>
  <c r="K18"/>
  <c r="K6"/>
  <c r="K28"/>
  <c r="K4"/>
  <c r="K19"/>
  <c r="G30"/>
  <c r="H30"/>
  <c r="I30"/>
  <c r="J30"/>
  <c r="F30"/>
  <c r="K30" l="1"/>
</calcChain>
</file>

<file path=xl/sharedStrings.xml><?xml version="1.0" encoding="utf-8"?>
<sst xmlns="http://schemas.openxmlformats.org/spreadsheetml/2006/main" count="119" uniqueCount="81">
  <si>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</si>
  <si>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</si>
  <si>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</si>
  <si>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</si>
  <si>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</si>
  <si>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</si>
  <si>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Липецкэнерго</t>
  </si>
  <si>
    <t>Тамбовэнерго</t>
  </si>
  <si>
    <t>Тверьэнерго</t>
  </si>
  <si>
    <t>Ярэнерго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</si>
  <si>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</si>
  <si>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</si>
  <si>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</si>
  <si>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</si>
  <si>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</si>
  <si>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г. Воронеж, ул 9 Января, 205</t>
  </si>
  <si>
    <t>автомобильный</t>
  </si>
  <si>
    <t>Липецкая область, с.Подгорное, ПС "Правобережная"</t>
  </si>
  <si>
    <t>Тамбов, ул.Авиационная, д.149</t>
  </si>
  <si>
    <t>М</t>
  </si>
  <si>
    <t>Контрольный кабель</t>
  </si>
  <si>
    <t>Кабель контрольный КВВГ 10х1,5</t>
  </si>
  <si>
    <t>Кабель контрольный КВВГ 4х1,5</t>
  </si>
  <si>
    <t>Кабель контрольный КВВГ 7х2,5</t>
  </si>
  <si>
    <t>Кабель контрольный КВВГнг 7х1,5</t>
  </si>
  <si>
    <t>Кабель контрольный КВВГЭ 4х2,5</t>
  </si>
  <si>
    <t>Кабель контрольный КВВГЭ 7х1,5</t>
  </si>
  <si>
    <t>Кабель контрольный КВВГЭнг 14х1,5</t>
  </si>
  <si>
    <t>Кабель контрольный КВВГЭнг 19х1,5</t>
  </si>
  <si>
    <t>Кабель контрольный КВВГЭнг 7х2,5</t>
  </si>
  <si>
    <t>Кабель контрольный КВВГЭнг-LS 10x2,5</t>
  </si>
  <si>
    <t>Кабель контрольный КВВГЭнг-LS 4x4</t>
  </si>
  <si>
    <t>204В</t>
  </si>
  <si>
    <t>Кабель контрольный КВВГ 10х2,5</t>
  </si>
  <si>
    <t>Кабель контрольный КВВГ 4х2,5</t>
  </si>
  <si>
    <t>Кабель контрольный КВВГЭнг 7х1,5</t>
  </si>
  <si>
    <t>Кабель контрольный АКВВГнг 14х2,5</t>
  </si>
  <si>
    <t>Кабель контрольный АКВВГнг 7x2,5</t>
  </si>
  <si>
    <t>Кабель контрольный АКВВГнг 10x2,5</t>
  </si>
  <si>
    <t>Кабель контрольный КВВГЭнг 10х1,5</t>
  </si>
  <si>
    <t>Кабель контрольный КВВГЭнг 4х1,5</t>
  </si>
  <si>
    <t>Кабель контрольный КВВГЭнг 4х2,5</t>
  </si>
  <si>
    <t>Кабель контрольный КВВГ 4х4</t>
  </si>
  <si>
    <t>Кабель контрольный КВВГЭнг 5х2,5</t>
  </si>
  <si>
    <t>Кабель контрольный КВВГнг 10х1,5</t>
  </si>
  <si>
    <t>Кабель контрольный КВВГнг 4х2,5</t>
  </si>
  <si>
    <t>Кабель контрольный КВВГнг 4х4</t>
  </si>
  <si>
    <t>Кабель контрольный КВВГнг-LS 4х1,5</t>
  </si>
  <si>
    <t>Общий итог</t>
  </si>
  <si>
    <t>Названия столбцов</t>
  </si>
  <si>
    <t xml:space="preserve">Итог Кол-во </t>
  </si>
  <si>
    <t>№ метариала</t>
  </si>
  <si>
    <t>204В51</t>
  </si>
  <si>
    <t>204B13</t>
  </si>
  <si>
    <t>204B14</t>
  </si>
  <si>
    <t>204B16</t>
  </si>
  <si>
    <t>204B22</t>
  </si>
  <si>
    <t>204B23</t>
  </si>
  <si>
    <t>204B24</t>
  </si>
  <si>
    <t>204B25</t>
  </si>
  <si>
    <t>204B26</t>
  </si>
  <si>
    <t>204B28</t>
  </si>
  <si>
    <t>204B3</t>
  </si>
  <si>
    <t>204B30</t>
  </si>
  <si>
    <t>204B34</t>
  </si>
  <si>
    <t>204B35</t>
  </si>
  <si>
    <t>204B38</t>
  </si>
  <si>
    <t>204B4</t>
  </si>
  <si>
    <t>204B40</t>
  </si>
  <si>
    <t>204B41</t>
  </si>
  <si>
    <t>204B47</t>
  </si>
  <si>
    <t>204B5</t>
  </si>
  <si>
    <t>204B50</t>
  </si>
  <si>
    <t>204В104</t>
  </si>
  <si>
    <t>204В106</t>
  </si>
  <si>
    <t>204В65</t>
  </si>
  <si>
    <t>204В71</t>
  </si>
  <si>
    <t>204В96</t>
  </si>
  <si>
    <t>г. Тверь, Проспект Калинина 66, ЦС филиала Тверьэнерго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</si>
  <si>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</si>
  <si>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 xml:space="preserve">Ярославская площадка: РФ, 150003, г. Ярославль, ул. Северная подстанция, д. 9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</si>
</sst>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8" sqref="B8"/>
    </sheetView>
  </sheetViews>
  <sheetFormatPr defaultRowHeight="15"/>
  <cols>
    <col min="1" max="1" width="11" customWidth="1"/>
    <col min="2" max="2" width="37.42578125" bestFit="1" customWidth="1"/>
    <col min="3" max="3" width="3.42578125" bestFit="1" customWidth="1"/>
    <col min="4" max="4" width="9.42578125" style="2" customWidth="1"/>
    <col min="5" max="5" width="9.28515625" bestFit="1" customWidth="1"/>
    <col min="6" max="6" width="15.7109375" bestFit="1" customWidth="1"/>
    <col min="7" max="7" width="14.28515625" bestFit="1" customWidth="1"/>
    <col min="8" max="8" width="14.140625" bestFit="1" customWidth="1"/>
    <col min="9" max="9" width="12.5703125" bestFit="1" customWidth="1"/>
    <col min="10" max="10" width="11.85546875" bestFit="1" customWidth="1"/>
    <col min="11" max="11" width="13.140625" customWidth="1"/>
  </cols>
  <sheetData>
    <row r="1" spans="1:11" ht="30">
      <c r="A1" s="4"/>
      <c r="B1" s="4"/>
      <c r="C1" s="4"/>
      <c r="D1" s="4"/>
      <c r="E1" s="4"/>
      <c r="F1" s="4" t="s">
        <v>49</v>
      </c>
      <c r="G1" s="4"/>
      <c r="H1" s="4"/>
      <c r="I1" s="4"/>
      <c r="J1" s="4"/>
      <c r="K1" s="4"/>
    </row>
    <row r="2" spans="1:11" ht="15" customHeight="1">
      <c r="A2" s="4"/>
      <c r="B2" s="4"/>
      <c r="C2" s="4"/>
      <c r="D2" s="4"/>
      <c r="E2" s="4"/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</row>
    <row r="3" spans="1:11" ht="60">
      <c r="A3" s="7" t="s">
        <v>51</v>
      </c>
      <c r="B3" s="7" t="s">
        <v>0</v>
      </c>
      <c r="C3" s="7" t="s">
        <v>1</v>
      </c>
      <c r="D3" s="7" t="s">
        <v>2</v>
      </c>
      <c r="E3" s="7" t="s">
        <v>11</v>
      </c>
      <c r="F3" s="7" t="s">
        <v>10</v>
      </c>
      <c r="G3" s="7" t="s">
        <v>10</v>
      </c>
      <c r="H3" s="7" t="s">
        <v>10</v>
      </c>
      <c r="I3" s="7" t="s">
        <v>10</v>
      </c>
      <c r="J3" s="7" t="s">
        <v>10</v>
      </c>
      <c r="K3" s="7" t="s">
        <v>50</v>
      </c>
    </row>
    <row r="4" spans="1:11">
      <c r="A4" s="5">
        <v>2267609</v>
      </c>
      <c r="B4" s="5" t="s">
        <v>45</v>
      </c>
      <c r="C4" s="5" t="s">
        <v>19</v>
      </c>
      <c r="D4" s="5" t="s">
        <v>53</v>
      </c>
      <c r="E4" s="6">
        <v>49.99</v>
      </c>
      <c r="F4" s="6"/>
      <c r="G4" s="6"/>
      <c r="H4" s="6"/>
      <c r="I4" s="6">
        <v>340</v>
      </c>
      <c r="J4" s="6"/>
      <c r="K4" s="6">
        <f t="shared" ref="K4:K29" si="0">F4+G4+H4+I4+J4</f>
        <v>340</v>
      </c>
    </row>
    <row r="5" spans="1:11">
      <c r="A5" s="5">
        <v>2028758</v>
      </c>
      <c r="B5" s="5" t="s">
        <v>24</v>
      </c>
      <c r="C5" s="5" t="s">
        <v>19</v>
      </c>
      <c r="D5" s="5" t="s">
        <v>54</v>
      </c>
      <c r="E5" s="6">
        <v>69.569999999999993</v>
      </c>
      <c r="F5" s="6">
        <v>300</v>
      </c>
      <c r="G5" s="6"/>
      <c r="H5" s="6"/>
      <c r="I5" s="6"/>
      <c r="J5" s="6"/>
      <c r="K5" s="6">
        <f t="shared" si="0"/>
        <v>300</v>
      </c>
    </row>
    <row r="6" spans="1:11">
      <c r="A6" s="5">
        <v>2113721</v>
      </c>
      <c r="B6" s="5" t="s">
        <v>44</v>
      </c>
      <c r="C6" s="5" t="s">
        <v>19</v>
      </c>
      <c r="D6" s="5" t="s">
        <v>55</v>
      </c>
      <c r="E6" s="6">
        <v>64.23</v>
      </c>
      <c r="F6" s="6"/>
      <c r="G6" s="6"/>
      <c r="H6" s="6"/>
      <c r="I6" s="6">
        <v>200</v>
      </c>
      <c r="J6" s="6"/>
      <c r="K6" s="6">
        <f t="shared" si="0"/>
        <v>200</v>
      </c>
    </row>
    <row r="7" spans="1:11">
      <c r="A7" s="5">
        <v>2024657</v>
      </c>
      <c r="B7" s="5" t="s">
        <v>40</v>
      </c>
      <c r="C7" s="5" t="s">
        <v>19</v>
      </c>
      <c r="D7" s="5" t="s">
        <v>56</v>
      </c>
      <c r="E7" s="6">
        <v>56.37</v>
      </c>
      <c r="F7" s="6"/>
      <c r="G7" s="6"/>
      <c r="H7" s="6">
        <v>100</v>
      </c>
      <c r="I7" s="6"/>
      <c r="J7" s="6"/>
      <c r="K7" s="6">
        <f t="shared" si="0"/>
        <v>100</v>
      </c>
    </row>
    <row r="8" spans="1:11">
      <c r="A8" s="5">
        <v>2006775</v>
      </c>
      <c r="B8" s="5" t="s">
        <v>41</v>
      </c>
      <c r="C8" s="5" t="s">
        <v>19</v>
      </c>
      <c r="D8" s="5" t="s">
        <v>57</v>
      </c>
      <c r="E8" s="6">
        <v>75.569999999999993</v>
      </c>
      <c r="F8" s="6"/>
      <c r="G8" s="6"/>
      <c r="H8" s="6">
        <v>180</v>
      </c>
      <c r="I8" s="6"/>
      <c r="J8" s="6">
        <v>320</v>
      </c>
      <c r="K8" s="6">
        <f t="shared" si="0"/>
        <v>500</v>
      </c>
    </row>
    <row r="9" spans="1:11">
      <c r="A9" s="5">
        <v>2089328</v>
      </c>
      <c r="B9" s="5" t="s">
        <v>35</v>
      </c>
      <c r="C9" s="5" t="s">
        <v>19</v>
      </c>
      <c r="D9" s="5" t="s">
        <v>58</v>
      </c>
      <c r="E9" s="6">
        <v>85.65</v>
      </c>
      <c r="F9" s="6"/>
      <c r="G9" s="6"/>
      <c r="H9" s="6">
        <v>650</v>
      </c>
      <c r="I9" s="6"/>
      <c r="J9" s="6"/>
      <c r="K9" s="6">
        <f t="shared" si="0"/>
        <v>650</v>
      </c>
    </row>
    <row r="10" spans="1:11">
      <c r="A10" s="5">
        <v>2089324</v>
      </c>
      <c r="B10" s="5" t="s">
        <v>29</v>
      </c>
      <c r="C10" s="5" t="s">
        <v>19</v>
      </c>
      <c r="D10" s="5" t="s">
        <v>59</v>
      </c>
      <c r="E10" s="6">
        <v>113.36</v>
      </c>
      <c r="F10" s="6">
        <v>450</v>
      </c>
      <c r="G10" s="6"/>
      <c r="H10" s="6"/>
      <c r="I10" s="6"/>
      <c r="J10" s="6">
        <v>1000</v>
      </c>
      <c r="K10" s="6">
        <f t="shared" si="0"/>
        <v>1450</v>
      </c>
    </row>
    <row r="11" spans="1:11">
      <c r="A11" s="5">
        <v>2089325</v>
      </c>
      <c r="B11" s="5" t="s">
        <v>39</v>
      </c>
      <c r="C11" s="5" t="s">
        <v>19</v>
      </c>
      <c r="D11" s="5" t="s">
        <v>60</v>
      </c>
      <c r="E11" s="6">
        <v>113.36</v>
      </c>
      <c r="F11" s="6"/>
      <c r="G11" s="6"/>
      <c r="H11" s="6">
        <v>180</v>
      </c>
      <c r="I11" s="6"/>
      <c r="J11" s="6"/>
      <c r="K11" s="6">
        <f t="shared" si="0"/>
        <v>180</v>
      </c>
    </row>
    <row r="12" spans="1:11">
      <c r="A12" s="5">
        <v>2089326</v>
      </c>
      <c r="B12" s="5" t="s">
        <v>27</v>
      </c>
      <c r="C12" s="5" t="s">
        <v>19</v>
      </c>
      <c r="D12" s="5" t="s">
        <v>61</v>
      </c>
      <c r="E12" s="6">
        <v>152.07</v>
      </c>
      <c r="F12" s="6">
        <v>500</v>
      </c>
      <c r="G12" s="6"/>
      <c r="H12" s="6"/>
      <c r="I12" s="6"/>
      <c r="J12" s="6"/>
      <c r="K12" s="6">
        <f t="shared" si="0"/>
        <v>500</v>
      </c>
    </row>
    <row r="13" spans="1:11">
      <c r="A13" s="5">
        <v>2099673</v>
      </c>
      <c r="B13" s="5" t="s">
        <v>37</v>
      </c>
      <c r="C13" s="5" t="s">
        <v>19</v>
      </c>
      <c r="D13" s="5" t="s">
        <v>62</v>
      </c>
      <c r="E13" s="6">
        <v>47.86</v>
      </c>
      <c r="F13" s="6"/>
      <c r="G13" s="6"/>
      <c r="H13" s="6">
        <v>411</v>
      </c>
      <c r="I13" s="6"/>
      <c r="J13" s="6"/>
      <c r="K13" s="6">
        <f t="shared" si="0"/>
        <v>411</v>
      </c>
    </row>
    <row r="14" spans="1:11">
      <c r="A14" s="5">
        <v>2089321</v>
      </c>
      <c r="B14" s="5" t="s">
        <v>28</v>
      </c>
      <c r="C14" s="5" t="s">
        <v>19</v>
      </c>
      <c r="D14" s="5" t="s">
        <v>63</v>
      </c>
      <c r="E14" s="6">
        <v>202.95</v>
      </c>
      <c r="F14" s="6">
        <v>15</v>
      </c>
      <c r="G14" s="6"/>
      <c r="H14" s="6"/>
      <c r="I14" s="6"/>
      <c r="J14" s="6"/>
      <c r="K14" s="6">
        <f t="shared" si="0"/>
        <v>15</v>
      </c>
    </row>
    <row r="15" spans="1:11">
      <c r="A15" s="5">
        <v>2045617</v>
      </c>
      <c r="B15" s="5" t="s">
        <v>22</v>
      </c>
      <c r="C15" s="5" t="s">
        <v>19</v>
      </c>
      <c r="D15" s="5" t="s">
        <v>64</v>
      </c>
      <c r="E15" s="6">
        <v>31.25</v>
      </c>
      <c r="F15" s="6">
        <v>160</v>
      </c>
      <c r="G15" s="6"/>
      <c r="H15" s="6"/>
      <c r="I15" s="6"/>
      <c r="J15" s="6"/>
      <c r="K15" s="6">
        <f t="shared" si="0"/>
        <v>160</v>
      </c>
    </row>
    <row r="16" spans="1:11">
      <c r="A16" s="5">
        <v>2018706</v>
      </c>
      <c r="B16" s="5" t="s">
        <v>42</v>
      </c>
      <c r="C16" s="5" t="s">
        <v>19</v>
      </c>
      <c r="D16" s="5" t="s">
        <v>65</v>
      </c>
      <c r="E16" s="6">
        <v>95.09</v>
      </c>
      <c r="F16" s="6"/>
      <c r="G16" s="6"/>
      <c r="H16" s="6"/>
      <c r="I16" s="6">
        <v>770</v>
      </c>
      <c r="J16" s="6"/>
      <c r="K16" s="6">
        <f t="shared" si="0"/>
        <v>770</v>
      </c>
    </row>
    <row r="17" spans="1:11">
      <c r="A17" s="5">
        <v>2015993</v>
      </c>
      <c r="B17" s="5" t="s">
        <v>23</v>
      </c>
      <c r="C17" s="5" t="s">
        <v>19</v>
      </c>
      <c r="D17" s="5" t="s">
        <v>66</v>
      </c>
      <c r="E17" s="6">
        <v>131.59</v>
      </c>
      <c r="F17" s="6">
        <v>350</v>
      </c>
      <c r="G17" s="6"/>
      <c r="H17" s="6"/>
      <c r="I17" s="6"/>
      <c r="J17" s="6"/>
      <c r="K17" s="6">
        <f t="shared" si="0"/>
        <v>350</v>
      </c>
    </row>
    <row r="18" spans="1:11">
      <c r="A18" s="5">
        <v>2099674</v>
      </c>
      <c r="B18" s="5" t="s">
        <v>38</v>
      </c>
      <c r="C18" s="5" t="s">
        <v>19</v>
      </c>
      <c r="D18" s="5" t="s">
        <v>67</v>
      </c>
      <c r="E18" s="6">
        <v>61.72</v>
      </c>
      <c r="F18" s="6"/>
      <c r="G18" s="6"/>
      <c r="H18" s="6">
        <v>403</v>
      </c>
      <c r="I18" s="6"/>
      <c r="J18" s="6"/>
      <c r="K18" s="6">
        <f t="shared" si="0"/>
        <v>403</v>
      </c>
    </row>
    <row r="19" spans="1:11">
      <c r="A19" s="5">
        <v>2005935</v>
      </c>
      <c r="B19" s="5" t="s">
        <v>21</v>
      </c>
      <c r="C19" s="5" t="s">
        <v>19</v>
      </c>
      <c r="D19" s="5" t="s">
        <v>68</v>
      </c>
      <c r="E19" s="6">
        <v>88.17</v>
      </c>
      <c r="F19" s="6">
        <v>600</v>
      </c>
      <c r="G19" s="6"/>
      <c r="H19" s="6"/>
      <c r="I19" s="6">
        <v>35</v>
      </c>
      <c r="J19" s="6"/>
      <c r="K19" s="6">
        <f t="shared" si="0"/>
        <v>635</v>
      </c>
    </row>
    <row r="20" spans="1:11">
      <c r="A20" s="5">
        <v>2022507</v>
      </c>
      <c r="B20" s="5" t="s">
        <v>33</v>
      </c>
      <c r="C20" s="5" t="s">
        <v>19</v>
      </c>
      <c r="D20" s="5" t="s">
        <v>69</v>
      </c>
      <c r="E20" s="6">
        <v>52.05</v>
      </c>
      <c r="F20" s="6"/>
      <c r="G20" s="6">
        <v>375</v>
      </c>
      <c r="H20" s="6"/>
      <c r="I20" s="6"/>
      <c r="J20" s="6"/>
      <c r="K20" s="6">
        <f t="shared" si="0"/>
        <v>375</v>
      </c>
    </row>
    <row r="21" spans="1:11">
      <c r="A21" s="5">
        <v>2063906</v>
      </c>
      <c r="B21" s="5" t="s">
        <v>43</v>
      </c>
      <c r="C21" s="5" t="s">
        <v>19</v>
      </c>
      <c r="D21" s="5" t="s">
        <v>70</v>
      </c>
      <c r="E21" s="6">
        <v>76.83</v>
      </c>
      <c r="F21" s="6"/>
      <c r="G21" s="6"/>
      <c r="H21" s="6"/>
      <c r="I21" s="6">
        <v>300</v>
      </c>
      <c r="J21" s="6"/>
      <c r="K21" s="6">
        <f t="shared" si="0"/>
        <v>300</v>
      </c>
    </row>
    <row r="22" spans="1:11">
      <c r="A22" s="5">
        <v>2099582</v>
      </c>
      <c r="B22" s="5" t="s">
        <v>36</v>
      </c>
      <c r="C22" s="5" t="s">
        <v>19</v>
      </c>
      <c r="D22" s="5" t="s">
        <v>71</v>
      </c>
      <c r="E22" s="6">
        <v>66.75</v>
      </c>
      <c r="F22" s="6"/>
      <c r="G22" s="6"/>
      <c r="H22" s="6">
        <v>39</v>
      </c>
      <c r="I22" s="6"/>
      <c r="J22" s="6"/>
      <c r="K22" s="6">
        <f t="shared" si="0"/>
        <v>39</v>
      </c>
    </row>
    <row r="23" spans="1:11">
      <c r="A23" s="5">
        <v>2099070</v>
      </c>
      <c r="B23" s="5" t="s">
        <v>30</v>
      </c>
      <c r="C23" s="5" t="s">
        <v>19</v>
      </c>
      <c r="D23" s="5" t="s">
        <v>72</v>
      </c>
      <c r="E23" s="6">
        <v>173.81</v>
      </c>
      <c r="F23" s="6">
        <v>500</v>
      </c>
      <c r="G23" s="6"/>
      <c r="H23" s="6"/>
      <c r="I23" s="6"/>
      <c r="J23" s="6"/>
      <c r="K23" s="6">
        <f t="shared" si="0"/>
        <v>500</v>
      </c>
    </row>
    <row r="24" spans="1:11">
      <c r="A24" s="5">
        <v>2045627</v>
      </c>
      <c r="B24" s="5" t="s">
        <v>25</v>
      </c>
      <c r="C24" s="5" t="s">
        <v>19</v>
      </c>
      <c r="D24" s="5" t="s">
        <v>73</v>
      </c>
      <c r="E24" s="6">
        <v>52.9</v>
      </c>
      <c r="F24" s="6">
        <v>68</v>
      </c>
      <c r="G24" s="6"/>
      <c r="H24" s="6"/>
      <c r="I24" s="6"/>
      <c r="J24" s="6"/>
      <c r="K24" s="6">
        <f t="shared" si="0"/>
        <v>68</v>
      </c>
    </row>
    <row r="25" spans="1:11">
      <c r="A25" s="5">
        <v>2050201</v>
      </c>
      <c r="B25" s="5" t="s">
        <v>26</v>
      </c>
      <c r="C25" s="5" t="s">
        <v>19</v>
      </c>
      <c r="D25" s="5" t="s">
        <v>74</v>
      </c>
      <c r="E25" s="6">
        <v>109.9</v>
      </c>
      <c r="F25" s="6">
        <v>35</v>
      </c>
      <c r="G25" s="6"/>
      <c r="H25" s="6"/>
      <c r="I25" s="6"/>
      <c r="J25" s="6"/>
      <c r="K25" s="6">
        <f t="shared" si="0"/>
        <v>35</v>
      </c>
    </row>
    <row r="26" spans="1:11">
      <c r="A26" s="5">
        <v>2005936</v>
      </c>
      <c r="B26" s="5" t="s">
        <v>34</v>
      </c>
      <c r="C26" s="5" t="s">
        <v>19</v>
      </c>
      <c r="D26" s="5" t="s">
        <v>52</v>
      </c>
      <c r="E26" s="6">
        <v>65.760000000000005</v>
      </c>
      <c r="F26" s="6"/>
      <c r="G26" s="6">
        <v>550</v>
      </c>
      <c r="H26" s="6"/>
      <c r="I26" s="6">
        <v>600</v>
      </c>
      <c r="J26" s="6"/>
      <c r="K26" s="6">
        <f t="shared" si="0"/>
        <v>1150</v>
      </c>
    </row>
    <row r="27" spans="1:11">
      <c r="A27" s="5">
        <v>2016038</v>
      </c>
      <c r="B27" s="5" t="s">
        <v>46</v>
      </c>
      <c r="C27" s="5" t="s">
        <v>19</v>
      </c>
      <c r="D27" s="5" t="s">
        <v>75</v>
      </c>
      <c r="E27" s="6">
        <v>76.72</v>
      </c>
      <c r="F27" s="6"/>
      <c r="G27" s="6"/>
      <c r="H27" s="6"/>
      <c r="I27" s="6">
        <v>170</v>
      </c>
      <c r="J27" s="6"/>
      <c r="K27" s="6">
        <f t="shared" si="0"/>
        <v>170</v>
      </c>
    </row>
    <row r="28" spans="1:11">
      <c r="A28" s="5">
        <v>2222444</v>
      </c>
      <c r="B28" s="5" t="s">
        <v>47</v>
      </c>
      <c r="C28" s="5" t="s">
        <v>19</v>
      </c>
      <c r="D28" s="5" t="s">
        <v>76</v>
      </c>
      <c r="E28" s="6">
        <v>55.99</v>
      </c>
      <c r="F28" s="6"/>
      <c r="G28" s="6"/>
      <c r="H28" s="6"/>
      <c r="I28" s="6"/>
      <c r="J28" s="6">
        <v>300</v>
      </c>
      <c r="K28" s="6">
        <f t="shared" si="0"/>
        <v>300</v>
      </c>
    </row>
    <row r="29" spans="1:11">
      <c r="A29" s="5">
        <v>2099053</v>
      </c>
      <c r="B29" s="5" t="s">
        <v>31</v>
      </c>
      <c r="C29" s="5" t="s">
        <v>19</v>
      </c>
      <c r="D29" s="5" t="s">
        <v>77</v>
      </c>
      <c r="E29" s="6">
        <v>117.13</v>
      </c>
      <c r="F29" s="6">
        <v>500</v>
      </c>
      <c r="G29" s="6"/>
      <c r="H29" s="6"/>
      <c r="I29" s="6"/>
      <c r="J29" s="6"/>
      <c r="K29" s="6">
        <f t="shared" si="0"/>
        <v>500</v>
      </c>
    </row>
    <row r="30" spans="1:11" ht="30">
      <c r="A30" s="5" t="s">
        <v>48</v>
      </c>
      <c r="B30" s="5"/>
      <c r="C30" s="5"/>
      <c r="D30" s="5"/>
      <c r="E30" s="6"/>
      <c r="F30" s="6">
        <f t="shared" ref="F30:K30" si="1">SUM(SUBTOTAL(9,F4:F29))</f>
        <v>3478</v>
      </c>
      <c r="G30" s="6">
        <f t="shared" si="1"/>
        <v>925</v>
      </c>
      <c r="H30" s="6">
        <f t="shared" si="1"/>
        <v>1963</v>
      </c>
      <c r="I30" s="6">
        <f t="shared" si="1"/>
        <v>2415</v>
      </c>
      <c r="J30" s="6">
        <f t="shared" si="1"/>
        <v>1620</v>
      </c>
      <c r="K30" s="6">
        <f t="shared" si="1"/>
        <v>10401</v>
      </c>
    </row>
  </sheetData>
  <autoFilter ref="A3:K30">
    <sortState ref="A4:Q29">
      <sortCondition ref="D4"/>
    </sortState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8" sqref="C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48" customWidth="1"/>
  </cols>
  <sheetData>
    <row r="1" spans="1:5" s="2" customFormat="1">
      <c r="A1" s="2" t="s">
        <v>32</v>
      </c>
      <c r="C1" s="2" t="s">
        <v>20</v>
      </c>
    </row>
    <row r="2" spans="1:5" s="2" customFormat="1"/>
    <row r="3" spans="1:5" ht="25.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ht="26.25" customHeight="1">
      <c r="A4" s="10">
        <v>1</v>
      </c>
      <c r="B4" s="9" t="s">
        <v>5</v>
      </c>
      <c r="C4" s="9" t="s">
        <v>15</v>
      </c>
      <c r="D4" s="9" t="s">
        <v>16</v>
      </c>
      <c r="E4" s="11" t="s">
        <v>79</v>
      </c>
    </row>
    <row r="5" spans="1:5" ht="26.25" customHeight="1">
      <c r="A5" s="10">
        <v>2</v>
      </c>
      <c r="B5" s="9" t="s">
        <v>6</v>
      </c>
      <c r="C5" s="9" t="s">
        <v>17</v>
      </c>
      <c r="D5" s="9" t="s">
        <v>16</v>
      </c>
      <c r="E5" s="12"/>
    </row>
    <row r="6" spans="1:5" ht="26.25" customHeight="1">
      <c r="A6" s="10">
        <v>3</v>
      </c>
      <c r="B6" s="9" t="s">
        <v>7</v>
      </c>
      <c r="C6" s="9" t="s">
        <v>18</v>
      </c>
      <c r="D6" s="9" t="s">
        <v>16</v>
      </c>
      <c r="E6" s="12"/>
    </row>
    <row r="7" spans="1:5" s="2" customFormat="1">
      <c r="A7" s="10">
        <v>4</v>
      </c>
      <c r="B7" s="9" t="s">
        <v>8</v>
      </c>
      <c r="C7" s="9" t="s">
        <v>78</v>
      </c>
      <c r="D7" s="9" t="s">
        <v>16</v>
      </c>
      <c r="E7" s="12"/>
    </row>
    <row r="8" spans="1:5" ht="26.25" customHeight="1">
      <c r="A8" s="10">
        <v>5</v>
      </c>
      <c r="B8" s="9" t="s">
        <v>9</v>
      </c>
      <c r="C8" s="9" t="s">
        <v>80</v>
      </c>
      <c r="D8" s="9" t="s">
        <v>16</v>
      </c>
      <c r="E8" s="13"/>
    </row>
  </sheetData>
  <autoFilter ref="A3:E8"/>
  <mergeCells count="1"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2015-01-14T06:32:00Z</cp:lastPrinted>
  <dcterms:created xsi:type="dcterms:W3CDTF">2014-06-26T05:52:50Z</dcterms:created>
  <dcterms:modified xsi:type="dcterms:W3CDTF">2015-01-30T07:14:18Z</dcterms:modified>
</cp:coreProperties>
</file>